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24C4CDF1-9CC7-466B-B81B-CB12EDAD9CBB}"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Объявление!$D$1:$D$32</definedName>
    <definedName name="_xlnm.Print_Area" localSheetId="0">Объявление!$A$1:$J$65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1" l="1"/>
  <c r="G61" i="1"/>
  <c r="G60" i="1"/>
  <c r="G59" i="1"/>
  <c r="G58" i="1"/>
  <c r="G57" i="1"/>
  <c r="G56" i="1"/>
  <c r="G55" i="1"/>
  <c r="G54" i="1"/>
  <c r="G53" i="1"/>
  <c r="G52" i="1"/>
  <c r="G51" i="1"/>
  <c r="G50" i="1"/>
  <c r="G49" i="1"/>
  <c r="G48" i="1"/>
  <c r="G47" i="1"/>
  <c r="G46" i="1"/>
  <c r="G45" i="1"/>
  <c r="G44" i="1"/>
  <c r="G43" i="1"/>
  <c r="G42" i="1"/>
  <c r="G41" i="1"/>
  <c r="G40" i="1"/>
  <c r="G39" i="1"/>
  <c r="G38" i="1"/>
  <c r="G37" i="1"/>
  <c r="G5" i="1"/>
  <c r="G6" i="1"/>
  <c r="G7" i="1"/>
  <c r="G8" i="1"/>
  <c r="G9" i="1"/>
  <c r="G10" i="1"/>
  <c r="G11" i="1"/>
  <c r="G12" i="1"/>
  <c r="G13" i="1"/>
  <c r="G14" i="1"/>
  <c r="G15" i="1"/>
  <c r="G16" i="1"/>
  <c r="G17" i="1"/>
  <c r="G18" i="1"/>
  <c r="G19" i="1"/>
  <c r="G20" i="1"/>
  <c r="G21" i="1"/>
  <c r="G22" i="1"/>
  <c r="G23" i="1"/>
  <c r="G24" i="1"/>
  <c r="G25" i="1"/>
  <c r="G26" i="1"/>
  <c r="G27" i="1"/>
  <c r="G28" i="1"/>
  <c r="G29" i="1"/>
  <c r="G4" i="1"/>
  <c r="G30" i="1" s="1"/>
  <c r="G63" i="1" l="1"/>
</calcChain>
</file>

<file path=xl/sharedStrings.xml><?xml version="1.0" encoding="utf-8"?>
<sst xmlns="http://schemas.openxmlformats.org/spreadsheetml/2006/main" count="232" uniqueCount="84">
  <si>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</si>
  <si>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</si>
  <si>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</si>
  <si>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</si>
  <si>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</si>
  <si>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</si>
  <si>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</si>
  <si>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</si>
  <si>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</si>
  <si>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</si>
  <si>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</si>
  <si>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</si>
  <si>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</si>
  <si>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</si>
  <si>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</si>
  <si>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</si>
  <si>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</si>
  <si>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Барлығы</t>
  </si>
  <si>
    <t>Штук</t>
  </si>
  <si>
    <t>Упаковка</t>
  </si>
  <si>
    <t>Дана</t>
  </si>
  <si>
    <t>СКО, ул.Брусиловского 20 (Операционный блок)</t>
  </si>
  <si>
    <t>Устройство для активного дренирования ран однократного применения стерильное, емкость гофрированного баллона 500 мл.</t>
  </si>
  <si>
    <t>Колпачки уплотняющие одноразовые, для инструментальных портов 27001 G/GF/GH/GP, 27014Y и 26252BS/BL. В упаковке 10 шт.</t>
  </si>
  <si>
    <t>Пластина пассивного электрода, одноразовая, двухсекционный, на самоклеящейся основе, для взрослых с массой тела &gt;15кг., площадь соприкосновения 70 см²,без латекса. В упаковке 100 шт. Для аппарата электрокоагуляции  BOWA ARS 350.</t>
  </si>
  <si>
    <t>Корзина для удаления камней, стальная, круглая, диаметр 3Fr, длина 110 см.</t>
  </si>
  <si>
    <t xml:space="preserve">Стерилизационные рулоны, материал TYVEK плоские 7,5 см х 70 м, для плазменного стерилизатора RENO-S90. </t>
  </si>
  <si>
    <t xml:space="preserve">Стерилизационные рулоны материал TYVEK плоские 15 см х70 м, для плазменного стерилизатора RENO-S90. </t>
  </si>
  <si>
    <t xml:space="preserve">Стерилизационные рулоны материал  TYVEK плоские 25 см х 70 м, для плазменного стерилизатора RENO-S90. </t>
  </si>
  <si>
    <t>Стерилизационные рулоны материал TYVEK плоские 35 см х 70 м, для плазменного стерилизатора RENO-S90.</t>
  </si>
  <si>
    <t>Стерилизационные рулоны материал TYVEK плоские 40 см х 70 м, для плазменного стерилизатора RENO-S90.</t>
  </si>
  <si>
    <t>Трубка для ирригации, многократного применения, длина 3м, диаметр 8.8мм. Для использования с помпой LP-100</t>
  </si>
  <si>
    <t>Нить хирургическая, стерильная, синтетическая, рассасывающаяся, из кополимера молочной кислоты и е-капролактона, тип нити моноволоконо. Цвет нити фиолетовый. Сохраняет прочность на разрыв до 50% в течение 8 недель после имплантации. Полное рассасывание наступает через 25 недель. Однократного применения, размерами USP 4-0(М1,5), сталь иглы марки AISI 302, покрытая силиконом, с атравматическими колющими иглами, окружностью иглы 1/2, размер 2x HR 12 мм, две иглы, длинной нити 70 см.</t>
  </si>
  <si>
    <t xml:space="preserve">Нить хирургическая, стерильная, синтетическая, рассасывающаяся состоящая из кополимера молочной кислоты и е-капролактона, тип нити моноволоконо. Цвет нити фиолетовый. Сохраняет прочность на разрыв до 50% в течение 8 недель после имплантации. Полное рассасывание наступает через 25 недель. Однократного применения, размерами USP 5-0(М1), сталь иглы марки AISI 302, покрытая силиконом, с атравматическими колющими иглами, окружностью иглы 1/2, размер HR 17 мм, длинной нити 70 см. </t>
  </si>
  <si>
    <t>Интегрирующий индикатор 5 класс, на все режимы, а также ВНУТРЬ и СНАРУЖИ одновременно, допускается к применению любого режима стерилизации, как воздушной, так и паровой.</t>
  </si>
  <si>
    <t xml:space="preserve">Химический индикатор 4 класса, для контроля стерилизации в озоновой камере
</t>
  </si>
  <si>
    <t>Сменная ксеноновая лампа 175 Вт, срок службы лампы~500 часов, цветовая температура-6000К, для осветителя Karl Storz XENON NOVA</t>
  </si>
  <si>
    <t>Ручка держатель с электродом-ножом, 2-кнопочный, диаметр 2,4 мм, штекер 3-контактный, кабель 3 м, одноразовый, стерильный. В упаковке 50 шт. Для высокочастотного электрокоагулятора  монополярных и биполярных резекций BOWA</t>
  </si>
  <si>
    <t>Индикатор химический  для контроля процесса плазменной стерилизации. В упаковке 200 шт. Для плазменного стерилизатора RENO-S90.</t>
  </si>
  <si>
    <t xml:space="preserve">Нейтральный электрод из токопроводящей резины многоразового применения для взрослых 250*150мм, для аппарата ЭХВЧ ФОТЕК </t>
  </si>
  <si>
    <t>Кабель (держатель) для нейтральных электродов многоразового применения длина 3м.</t>
  </si>
  <si>
    <t>Монополярный кабель для артроскопических и лапароскопических электродов, коннектор для Erbe, Storz ,BOWA, длина кабеля 4,5м</t>
  </si>
  <si>
    <t>Держатель биполярных электродов длина кабеля 3 м, для подключения биполярных инструментов (электродов-пинцетов «евростандарт») аппаратная часть держателя состоит из двух плоских контактов. Совместим с аппаратами ЭХВЧ ФОТЕК и другими приборами.</t>
  </si>
  <si>
    <t>Пинцет прямой биполярный  250мм, бранши длина 8мм, ширина 2мм, рукоятка плоская, для аппарата ЭХВЧ ФОТЕК</t>
  </si>
  <si>
    <t>Пинцет изогнутый биполярный 250мм, бранши длина 8мм, ширина 2мм, рукоятка плоская, для аппарата ЭХВЧ Фотек</t>
  </si>
  <si>
    <t>Кабель биполярный, для пинцетов, щипцов, разъем для Erbe, STORZ, длина кабеля 4м</t>
  </si>
  <si>
    <t>Монополярный электрод-нож, прямой, Ø 4 мм. В упаковке 5 шт, для аппарата ЭХВЧ ФОТЕК</t>
  </si>
  <si>
    <t>Костный воск, нерассасывающийся,стерильный, состав: белый (отбеленный) пчелинный воск 72,45%, парафин восковой 15,05%, пальмитат изопропила12,5%, белый цвет, вид твердый, пакетик 2,5г. В упаковке 12 шт.</t>
  </si>
  <si>
    <t>по заявке Заказчика не позднее 25.12.2025 года.</t>
  </si>
  <si>
    <t xml:space="preserve">Объявление от 08.01.2025 года
о проведении закупа МИ способом ЗЦП.
</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</si>
  <si>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1"/>
        <rFont val="Times New Roman"/>
        <family val="1"/>
        <charset val="204"/>
      </rPr>
      <t xml:space="preserve">по приобретению 1-26 лот МИ. </t>
    </r>
    <r>
      <rPr>
        <sz val="11"/>
        <rFont val="Times New Roman"/>
        <family val="1"/>
        <charset val="204"/>
      </rPr>
      <t xml:space="preserve">Полный перечень закупаемых товаров, выделенная сумма, требуемый срок, условия и место поставки.
</t>
    </r>
  </si>
  <si>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1"/>
        <rFont val="Times New Roman"/>
        <family val="1"/>
        <charset val="204"/>
      </rPr>
      <t>«Закуп способом запроса ценовых предложений» и «Не вскрывать до 11 часов 00 минут 16 января 2025 года (указываются дата и время вскрытия конвертов, указанные объявлении)».</t>
    </r>
    <r>
      <rPr>
        <sz val="11"/>
        <rFont val="Times New Roman"/>
        <family val="1"/>
        <charset val="204"/>
      </rPr>
      <t xml:space="preserve">
</t>
    </r>
    <r>
      <rPr>
        <b/>
        <sz val="11"/>
        <rFont val="Times New Roman"/>
        <family val="1"/>
        <charset val="204"/>
      </rPr>
      <t>Окончательный срок подачи ценовых предложений в 10 часов 00 минут 16 января 2025 года.</t>
    </r>
    <r>
      <rPr>
        <sz val="11"/>
        <rFont val="Times New Roman"/>
        <family val="1"/>
        <charset val="204"/>
      </rPr>
      <t xml:space="preserve">
Конверты с ценовыми предложениями будут </t>
    </r>
    <r>
      <rPr>
        <b/>
        <sz val="11"/>
        <rFont val="Times New Roman"/>
        <family val="1"/>
        <charset val="204"/>
      </rPr>
      <t xml:space="preserve">вскрываться 16 января в 11 часов 00 минут 2025 года </t>
    </r>
    <r>
      <rPr>
        <sz val="11"/>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</si>
  <si>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08.01.2025 жылғы хабарландыру
ЗЦП тәсілімен МИ сатып алуды өткізу туралы.</t>
  </si>
  <si>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1"/>
        <rFont val="Times New Roman"/>
        <family val="1"/>
        <charset val="204"/>
      </rPr>
      <t xml:space="preserve">1-26 лот МБ сатып алу бойынша. </t>
    </r>
    <r>
      <rPr>
        <sz val="11"/>
        <rFont val="Times New Roman"/>
        <family val="1"/>
        <charset val="204"/>
      </rPr>
      <t xml:space="preserve">Сатып алынатын тауарлардың толық тізімі, бөлінген сома, талап етілетін мерзім, жеткізу шарттары мен орны.
</t>
    </r>
  </si>
  <si>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1"/>
        <rFont val="Times New Roman"/>
        <family val="1"/>
        <charset val="204"/>
      </rPr>
      <t>"Баға ұсыныстарын сұрату тәсілімен сатып алу" және "2025 жылғы 16 қаңтарда 11 сағат 00 минутқа дейін ашылмайды (хабарландыруда көрсетілген конверттерді ашу күні мен уақыты көрсетіледі).</t>
    </r>
    <r>
      <rPr>
        <sz val="11"/>
        <rFont val="Times New Roman"/>
        <family val="1"/>
        <charset val="204"/>
      </rPr>
      <t xml:space="preserve">
</t>
    </r>
    <r>
      <rPr>
        <b/>
        <sz val="11"/>
        <rFont val="Times New Roman"/>
        <family val="1"/>
        <charset val="204"/>
      </rPr>
      <t>Баға ұсыныстарын берудің соңғы мерзімі 2025 жылғы 16 қаңтарда сағат 10.00-де.</t>
    </r>
    <r>
      <rPr>
        <sz val="11"/>
        <rFont val="Times New Roman"/>
        <family val="1"/>
        <charset val="204"/>
      </rPr>
      <t xml:space="preserve">
Баға ұсыныстары бар конверттер болады </t>
    </r>
    <r>
      <rPr>
        <b/>
        <sz val="11"/>
        <rFont val="Times New Roman"/>
        <family val="1"/>
        <charset val="204"/>
      </rPr>
      <t xml:space="preserve">2025 жылғы 16 қаңтарда сағат 11.00-де ашылады </t>
    </r>
    <r>
      <rPr>
        <sz val="11"/>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</si>
  <si>
    <t>СҚО, Брусиловский көшесі 20 (Операциялық блок)</t>
  </si>
  <si>
    <t>Тапсырыс берушінің өтінімі бойынша 25.12.2025 жылдан кешіктірмей.</t>
  </si>
  <si>
    <t>Орау</t>
  </si>
  <si>
    <t>Бір рет қолданылатын жараларды белсенді ағызуға арналған құрылғы стерильді, гофрленген баллонның сыйымдылығы 500 мл.</t>
  </si>
  <si>
    <t>Сүйек балауызы, сіңірілмейтін, стерильді, құрамы: ақ (ағартылған) балауыз 72,45%, балауыз парафині 15,05%, изопропил пальмитаты12, 5%, ақ, қатты түрі, 2,5 г пакет 12 дана.</t>
  </si>
  <si>
    <t>27001 G/GF/GH/GP, 27014y және 26252BS/BL аспаптық порттары үшін бір реттік тығыздағыш қақпақтар. Қаптамада 10 дана.</t>
  </si>
  <si>
    <t>Пассивті электрод табақшасы, бір реттік, екі секциялы, өздігінен жабысатын негізде, дене салмағы &gt;15 кг., жанасу ауданы 70 см2,латекссіз. Қаптамада 100 дана бар. bowa Arc 350 электрокоагуляция аппараты үшін.</t>
  </si>
  <si>
    <t>Тастарды кетіруге арналған себет, болат, дөңгелек, диаметрі 3Fr, ұзындығы 110 см.</t>
  </si>
  <si>
    <t>Стерилизация орамдары, Tyvek материалы жалпақ 7,5 см х 70 м, RENO-S90 плазмалық стерилизаторына арналған.</t>
  </si>
  <si>
    <t>Стерилизация орамдары материал Tyvek жазық 15 см х 70 м, плазмалық стерилизатор үшін RENO-S90.</t>
  </si>
  <si>
    <t>Стерилизация орамдары материал Tyvek тегіс 25 см х 70 м, плазмалық стерилизатор үшін RENO-S90.</t>
  </si>
  <si>
    <t>Стерилизация орамдары материал Tyvek жазық 35 см х 70 м, плазмалық стерилизатор үшін RENO-S90.</t>
  </si>
  <si>
    <t>Стерилизация орамдары материал Tyvek жазық 40 см х 70 м, плазмалық стерилизатор үшін RENO-S90.</t>
  </si>
  <si>
    <t>Суару түтігі, бірнеше рет қолдану, ұзындығы 3м, диаметрі 8.8 мм. LP-100 сорғымен пайдалану үшін</t>
  </si>
  <si>
    <t>Сүт қышқылы сополимерінен және Е-капролактоннан жасалған хирургиялық, стерильді, синтетикалық, сіңірілетін жіп, монофиламентті жіп түрі. Жіптің түсі күлгін. Имплантациядан кейін 8 апта ішінде созылу беріктігін 50% дейін сақтайды. Толық резорбция 25 аптадан кейін пайда болады. Бір рет қолданылатын, USP өлшемдері 4-0(М1,5), AISI 302 маркалы болат ине, силиконмен қапталған, атравматикалық тесу инелері бар, ине шеңбері 1/2, өлшемі 2x HR 12 мм, екі ине, ұзын жіп 70 см.</t>
  </si>
  <si>
    <t>Сүт қышқылы сополимерінен және Е-капролактоннан тұратын хирургиялық, стерильді, синтетикалық, сіңірілетін жіп, монофиламентті жіп түрі. Жіптің түсі күлгін. Имплантациядан кейін 8 апта ішінде созылу беріктігін 50% дейін сақтайды. Толық резорбция 25 аптадан кейін пайда болады. Өлшемдері 5-0(М1), силиконмен қапталған AISI 302 маркалы ине болаты, атравматикалық шаншу инелері бар, ине шеңбері 1/2, өлшемі HR 17 мм, ұзын жіп 70 см.</t>
  </si>
  <si>
    <t>Барлық режимдерге, сондай-ақ бір мезгілде ішке және сыртқа 5-класс интеграциялаушы индикаторы ауамен де, бумен де зарарсыздандырудың кез келген режимін қолдануға рұқсат етіледі.</t>
  </si>
  <si>
    <t>Озон камерасындағы зарарсыздандыруды бақылау үшін 4-сыныпты химиялық индикатор</t>
  </si>
  <si>
    <t>Ауыстырылатын ксенон шамы 175 Вт, шамның қызмет ету мерзімі~500 сағат, түс температурасы-6000К, Karl Storz Xenon Nova жарықтандырғышы үшін</t>
  </si>
  <si>
    <t>Қалам ұстағыш электрод-пышақпен, 2-түймелі, диаметрі 2,4 мм, штепсель 3-істікшелі, кабель 3 м, бір реттік, стерильді. Bowa жоғары жиілікті монополярлы және биполярлы резекциялық электрокоагулятор үшін 50 дана қаптамада</t>
  </si>
  <si>
    <t>Плазмалық зарарсыздандыру процесін бақылауға арналған химиялық Индикатор. Қаптамада 200 дана бар. RENO-S90 плазмалық стерилизаторы үшін.</t>
  </si>
  <si>
    <t>Ересектерге арналған қайта пайдалануға болатын өткізгіш резеңкеден жасалған бейтарап электрод 250*150 мм, ЭХВЧ фотек аппараты үшін</t>
  </si>
  <si>
    <t>Қайта пайдалануға болатын бейтарап электродтарға арналған кабель (ұстағыш) ұзындығы 3м.</t>
  </si>
  <si>
    <t>Артроскопиялық және лапароскопиялық электродтарға арналған монополярлы кабель, Erbe ,Storz, BOWA үшін қосқыш, кабель ұзындығы 4,5 м</t>
  </si>
  <si>
    <t>Биполярлық электрод ұстағыш кабельдің ұзындығы 3 м, биполярлық құралдарды ("евростандарт" пинцет электродтары) қосу үшін ұстағыштың аппараттық бөлігі екі жалпақ түйреуіштен тұрады. ЭХВЧ ФОТЕК құрылғыларымен және басқа құрылғылармен үйлесімді.</t>
  </si>
  <si>
    <t>Пинцет түзу биполярлы 250 мм, бранши ұзындығы 8 м, ені 2 мм, тұтқасы тегіс, аппарат үшін ЭХВЧ ФОТЕК</t>
  </si>
  <si>
    <t>Иілген биполярлы пинцет 250 мм, бранши ұзындығы 8 м, ені 2 мм, тұтқасы тегіс, аппарат үшін Эхвч Фотек</t>
  </si>
  <si>
    <t>Монополярлы электрод-пышақ, түзу, Ø 4 мм. қаптамада 5 дана, ЭХВЧ фотек аппараты үшін</t>
  </si>
  <si>
    <t>Биполярлы Кабель, пинцет, қысқыш, Erbe қосқышы, STORZ, кабель ұзындығы 4м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</si>
</sst>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name val="Calibri"/>
      <family val="2"/>
      <scheme val="minor"/>
    </font>
    <font>
      <b/>
      <sz val="10"/>
      <name val="Times New Roman"/>
      <family val="1"/>
      <charset val="204"/>
    </font>
    <font>
      <sz val="8"/>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cellStyleXfs>
  <cellXfs count="25">
    <xf numFmtId="0" fontId="0" fillId="0" borderId="0" xfId="0"/>
    <xf numFmtId="0" fontId="6" fillId="0" borderId="0" xfId="0" applyFont="1" applyFill="1" applyAlignment="1">
      <alignment vertical="top" wrapText="1"/>
    </xf>
    <xf numFmtId="0" fontId="7" fillId="0" borderId="0" xfId="0" applyFont="1" applyFill="1" applyAlignment="1">
      <alignment vertical="top"/>
    </xf>
    <xf numFmtId="0" fontId="7" fillId="0" borderId="0" xfId="0" applyFont="1" applyFill="1"/>
    <xf numFmtId="0" fontId="7" fillId="0" borderId="0" xfId="0" applyFont="1" applyFill="1" applyAlignment="1">
      <alignment vertical="top" wrapText="1"/>
    </xf>
    <xf numFmtId="0" fontId="8" fillId="0" borderId="1" xfId="0" applyFont="1" applyFill="1" applyBorder="1" applyAlignment="1">
      <alignment horizontal="center" vertical="top" wrapText="1"/>
    </xf>
    <xf numFmtId="3"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164" fontId="8" fillId="0" borderId="1" xfId="0" applyNumberFormat="1" applyFont="1" applyFill="1" applyBorder="1" applyAlignment="1">
      <alignment horizontal="center" vertical="top" wrapText="1"/>
    </xf>
    <xf numFmtId="0" fontId="4" fillId="0" borderId="0" xfId="0" applyFont="1" applyFill="1"/>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xf>
    <xf numFmtId="4" fontId="3" fillId="0" borderId="1" xfId="0" applyNumberFormat="1" applyFont="1" applyFill="1" applyBorder="1" applyAlignment="1">
      <alignment horizontal="center" vertical="top"/>
    </xf>
    <xf numFmtId="4" fontId="3" fillId="0" borderId="1"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4" fontId="8" fillId="0" borderId="2"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4" fontId="4" fillId="0" borderId="0" xfId="0" applyNumberFormat="1" applyFont="1" applyFill="1"/>
    <xf numFmtId="4" fontId="7" fillId="0" borderId="0" xfId="0" applyNumberFormat="1" applyFont="1" applyFill="1"/>
    <xf numFmtId="0" fontId="4" fillId="0" borderId="0" xfId="0" applyFont="1" applyFill="1" applyAlignment="1">
      <alignment horizontal="left" vertical="top" wrapText="1"/>
    </xf>
    <xf numFmtId="0" fontId="8" fillId="0" borderId="2" xfId="0" applyFont="1" applyFill="1" applyBorder="1" applyAlignment="1">
      <alignment horizontal="right"/>
    </xf>
    <xf numFmtId="0" fontId="3" fillId="0" borderId="2" xfId="0" applyFont="1" applyFill="1" applyBorder="1" applyAlignment="1">
      <alignment horizontal="right"/>
    </xf>
    <xf numFmtId="0" fontId="5" fillId="0" borderId="0" xfId="0" applyFont="1" applyFill="1" applyAlignment="1">
      <alignment horizontal="center" vertical="top" wrapText="1"/>
    </xf>
    <xf numFmtId="0" fontId="3" fillId="2" borderId="2" xfId="0" applyFont="1" applyFill="1" applyBorder="1" applyAlignment="1">
      <alignment horizontal="center" vertical="top" wrapText="1"/>
    </xf>
  </cellXfs>
  <cellStyles count="5">
    <cellStyle name="Обычный" xfId="0" builtinId="0"/>
    <cellStyle name="Обычный 2" xfId="1" xr:uid="{18760056-80C4-4127-A70C-733EE277FD44}"/>
    <cellStyle name="Обычный 3" xfId="3" xr:uid="{423DE617-9001-4A33-8E92-F65F7059C49D}"/>
    <cellStyle name="Финансовый 2" xfId="2" xr:uid="{E7C74622-D583-4E43-916F-A466CB891022}"/>
    <cellStyle name="Финансовый 3" xfId="4" xr:uid="{BC7CA64B-DD22-4AAE-9959-D4766F5C47B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5"/>
  <sheetViews>
    <sheetView tabSelected="1" zoomScaleNormal="100" workbookViewId="0">
      <selection activeCell="D70" sqref="D70"/>
    </sheetView>
  </sheetViews>
  <sheetFormatPr defaultColWidth="8.88671875" defaultRowHeight="14.4" x14ac:dyDescent="0.3"/>
  <cols>
    <col min="1" max="1" width="4.44140625" style="3" customWidth="1"/>
    <col min="2" max="2" width="6.88671875" style="3" customWidth="1"/>
    <col min="3" max="3" width="42" style="3" customWidth="1"/>
    <col min="4" max="4" width="8.44140625" style="3" customWidth="1"/>
    <col min="5" max="5" width="8.88671875" style="3"/>
    <col min="6" max="6" width="11.6640625" style="3" bestFit="1" customWidth="1"/>
    <col min="7" max="7" width="14.109375" style="19" customWidth="1"/>
    <col min="8" max="8" width="17.5546875" style="3" customWidth="1"/>
    <col min="9" max="9" width="27.109375" style="3" customWidth="1"/>
    <col min="10" max="10" width="4.5546875" style="3" customWidth="1"/>
    <col min="11" max="11" width="8.88671875" style="3" customWidth="1"/>
    <col min="12" max="16384" width="8.88671875" style="3"/>
  </cols>
  <sheetData>
    <row r="1" spans="1:15" ht="30.6" customHeight="1" x14ac:dyDescent="0.3">
      <c r="A1" s="23" t="s">
        <v>49</v>
      </c>
      <c r="B1" s="23"/>
      <c r="C1" s="23"/>
      <c r="D1" s="23"/>
      <c r="E1" s="23"/>
      <c r="F1" s="23"/>
      <c r="G1" s="23"/>
      <c r="H1" s="23"/>
      <c r="I1" s="23"/>
      <c r="J1" s="23"/>
      <c r="K1" s="1"/>
      <c r="L1" s="2"/>
      <c r="M1" s="2"/>
      <c r="N1" s="2"/>
      <c r="O1" s="2"/>
    </row>
    <row r="2" spans="1:15" ht="45" customHeight="1" x14ac:dyDescent="0.3">
      <c r="A2" s="20" t="s">
        <v>50</v>
      </c>
      <c r="B2" s="20"/>
      <c r="C2" s="20"/>
      <c r="D2" s="20"/>
      <c r="E2" s="20"/>
      <c r="F2" s="20"/>
      <c r="G2" s="20"/>
      <c r="H2" s="20"/>
      <c r="I2" s="20"/>
      <c r="J2" s="20"/>
      <c r="K2" s="4"/>
      <c r="L2" s="2"/>
      <c r="M2" s="2"/>
      <c r="N2" s="2"/>
      <c r="O2" s="2"/>
    </row>
    <row r="3" spans="1:15" ht="26.4" x14ac:dyDescent="0.3">
      <c r="B3" s="5" t="s">
        <v>0</v>
      </c>
      <c r="C3" s="5" t="s">
        <v>1</v>
      </c>
      <c r="D3" s="5" t="s">
        <v>2</v>
      </c>
      <c r="E3" s="6" t="s">
        <v>3</v>
      </c>
      <c r="F3" s="7" t="s">
        <v>4</v>
      </c>
      <c r="G3" s="7" t="s">
        <v>5</v>
      </c>
      <c r="H3" s="8" t="s">
        <v>6</v>
      </c>
      <c r="I3" s="5" t="s">
        <v>7</v>
      </c>
      <c r="J3" s="9"/>
    </row>
    <row r="4" spans="1:15" ht="44.4" customHeight="1" x14ac:dyDescent="0.3">
      <c r="B4" s="10">
        <v>1</v>
      </c>
      <c r="C4" s="11" t="s">
        <v>22</v>
      </c>
      <c r="D4" s="10" t="s">
        <v>18</v>
      </c>
      <c r="E4" s="12">
        <v>100</v>
      </c>
      <c r="F4" s="13">
        <v>1900</v>
      </c>
      <c r="G4" s="14">
        <f>E4*F4</f>
        <v>190000</v>
      </c>
      <c r="H4" s="15" t="s">
        <v>48</v>
      </c>
      <c r="I4" s="15" t="s">
        <v>21</v>
      </c>
      <c r="M4" s="9"/>
    </row>
    <row r="5" spans="1:15" ht="66" x14ac:dyDescent="0.3">
      <c r="B5" s="10">
        <v>2</v>
      </c>
      <c r="C5" s="11" t="s">
        <v>47</v>
      </c>
      <c r="D5" s="10" t="s">
        <v>19</v>
      </c>
      <c r="E5" s="12">
        <v>20</v>
      </c>
      <c r="F5" s="13">
        <v>13000</v>
      </c>
      <c r="G5" s="14">
        <f t="shared" ref="G5:G29" si="0">E5*F5</f>
        <v>260000</v>
      </c>
      <c r="H5" s="15" t="s">
        <v>48</v>
      </c>
      <c r="I5" s="15" t="s">
        <v>21</v>
      </c>
      <c r="M5" s="9"/>
    </row>
    <row r="6" spans="1:15" ht="39.6" x14ac:dyDescent="0.3">
      <c r="B6" s="10">
        <v>3</v>
      </c>
      <c r="C6" s="11" t="s">
        <v>23</v>
      </c>
      <c r="D6" s="10" t="s">
        <v>19</v>
      </c>
      <c r="E6" s="12">
        <v>2</v>
      </c>
      <c r="F6" s="13">
        <v>187000</v>
      </c>
      <c r="G6" s="14">
        <f t="shared" si="0"/>
        <v>374000</v>
      </c>
      <c r="H6" s="15" t="s">
        <v>48</v>
      </c>
      <c r="I6" s="15" t="s">
        <v>21</v>
      </c>
      <c r="M6" s="9"/>
    </row>
    <row r="7" spans="1:15" ht="79.2" x14ac:dyDescent="0.3">
      <c r="B7" s="10">
        <v>4</v>
      </c>
      <c r="C7" s="11" t="s">
        <v>24</v>
      </c>
      <c r="D7" s="10" t="s">
        <v>19</v>
      </c>
      <c r="E7" s="12">
        <v>4</v>
      </c>
      <c r="F7" s="13">
        <v>110000</v>
      </c>
      <c r="G7" s="14">
        <f t="shared" si="0"/>
        <v>440000</v>
      </c>
      <c r="H7" s="15" t="s">
        <v>48</v>
      </c>
      <c r="I7" s="15" t="s">
        <v>21</v>
      </c>
      <c r="M7" s="9"/>
    </row>
    <row r="8" spans="1:15" ht="39.6" x14ac:dyDescent="0.3">
      <c r="B8" s="10">
        <v>5</v>
      </c>
      <c r="C8" s="11" t="s">
        <v>25</v>
      </c>
      <c r="D8" s="10" t="s">
        <v>18</v>
      </c>
      <c r="E8" s="12">
        <v>80</v>
      </c>
      <c r="F8" s="13">
        <v>45000</v>
      </c>
      <c r="G8" s="14">
        <f t="shared" si="0"/>
        <v>3600000</v>
      </c>
      <c r="H8" s="15" t="s">
        <v>48</v>
      </c>
      <c r="I8" s="15" t="s">
        <v>21</v>
      </c>
      <c r="M8" s="9"/>
    </row>
    <row r="9" spans="1:15" ht="39.6" x14ac:dyDescent="0.3">
      <c r="B9" s="10">
        <v>6</v>
      </c>
      <c r="C9" s="11" t="s">
        <v>26</v>
      </c>
      <c r="D9" s="10" t="s">
        <v>18</v>
      </c>
      <c r="E9" s="12">
        <v>4</v>
      </c>
      <c r="F9" s="13">
        <v>13082</v>
      </c>
      <c r="G9" s="14">
        <f t="shared" si="0"/>
        <v>52328</v>
      </c>
      <c r="H9" s="15" t="s">
        <v>48</v>
      </c>
      <c r="I9" s="15" t="s">
        <v>21</v>
      </c>
      <c r="M9" s="9"/>
    </row>
    <row r="10" spans="1:15" ht="39.6" x14ac:dyDescent="0.3">
      <c r="B10" s="10">
        <v>7</v>
      </c>
      <c r="C10" s="11" t="s">
        <v>27</v>
      </c>
      <c r="D10" s="10" t="s">
        <v>18</v>
      </c>
      <c r="E10" s="12">
        <v>8</v>
      </c>
      <c r="F10" s="13">
        <v>29072</v>
      </c>
      <c r="G10" s="14">
        <f t="shared" si="0"/>
        <v>232576</v>
      </c>
      <c r="H10" s="15" t="s">
        <v>48</v>
      </c>
      <c r="I10" s="15" t="s">
        <v>21</v>
      </c>
      <c r="M10" s="9"/>
    </row>
    <row r="11" spans="1:15" ht="39.6" x14ac:dyDescent="0.3">
      <c r="B11" s="10">
        <v>8</v>
      </c>
      <c r="C11" s="11" t="s">
        <v>28</v>
      </c>
      <c r="D11" s="10" t="s">
        <v>18</v>
      </c>
      <c r="E11" s="12">
        <v>8</v>
      </c>
      <c r="F11" s="13">
        <v>48453</v>
      </c>
      <c r="G11" s="14">
        <f t="shared" si="0"/>
        <v>387624</v>
      </c>
      <c r="H11" s="15" t="s">
        <v>48</v>
      </c>
      <c r="I11" s="15" t="s">
        <v>21</v>
      </c>
      <c r="M11" s="9"/>
    </row>
    <row r="12" spans="1:15" ht="39.6" x14ac:dyDescent="0.3">
      <c r="B12" s="10">
        <v>9</v>
      </c>
      <c r="C12" s="11" t="s">
        <v>29</v>
      </c>
      <c r="D12" s="10" t="s">
        <v>18</v>
      </c>
      <c r="E12" s="12">
        <v>8</v>
      </c>
      <c r="F12" s="13">
        <v>67821</v>
      </c>
      <c r="G12" s="14">
        <f t="shared" si="0"/>
        <v>542568</v>
      </c>
      <c r="H12" s="15" t="s">
        <v>48</v>
      </c>
      <c r="I12" s="15" t="s">
        <v>21</v>
      </c>
      <c r="M12" s="9"/>
    </row>
    <row r="13" spans="1:15" ht="39.6" x14ac:dyDescent="0.3">
      <c r="B13" s="10">
        <v>10</v>
      </c>
      <c r="C13" s="11" t="s">
        <v>30</v>
      </c>
      <c r="D13" s="10" t="s">
        <v>18</v>
      </c>
      <c r="E13" s="12">
        <v>4</v>
      </c>
      <c r="F13" s="13">
        <v>77512</v>
      </c>
      <c r="G13" s="14">
        <f t="shared" si="0"/>
        <v>310048</v>
      </c>
      <c r="H13" s="15" t="s">
        <v>48</v>
      </c>
      <c r="I13" s="15" t="s">
        <v>21</v>
      </c>
      <c r="M13" s="9"/>
    </row>
    <row r="14" spans="1:15" ht="39.6" x14ac:dyDescent="0.3">
      <c r="B14" s="10">
        <v>11</v>
      </c>
      <c r="C14" s="11" t="s">
        <v>31</v>
      </c>
      <c r="D14" s="10" t="s">
        <v>18</v>
      </c>
      <c r="E14" s="12">
        <v>12</v>
      </c>
      <c r="F14" s="13">
        <v>180000</v>
      </c>
      <c r="G14" s="14">
        <f t="shared" si="0"/>
        <v>2160000</v>
      </c>
      <c r="H14" s="15" t="s">
        <v>48</v>
      </c>
      <c r="I14" s="15" t="s">
        <v>21</v>
      </c>
      <c r="M14" s="9"/>
    </row>
    <row r="15" spans="1:15" ht="149.4" customHeight="1" x14ac:dyDescent="0.3">
      <c r="B15" s="10">
        <v>12</v>
      </c>
      <c r="C15" s="11" t="s">
        <v>32</v>
      </c>
      <c r="D15" s="10" t="s">
        <v>18</v>
      </c>
      <c r="E15" s="12">
        <v>96</v>
      </c>
      <c r="F15" s="13">
        <v>4500</v>
      </c>
      <c r="G15" s="14">
        <f t="shared" si="0"/>
        <v>432000</v>
      </c>
      <c r="H15" s="15" t="s">
        <v>48</v>
      </c>
      <c r="I15" s="15" t="s">
        <v>21</v>
      </c>
      <c r="M15" s="9"/>
    </row>
    <row r="16" spans="1:15" ht="148.19999999999999" customHeight="1" x14ac:dyDescent="0.3">
      <c r="B16" s="10">
        <v>13</v>
      </c>
      <c r="C16" s="11" t="s">
        <v>33</v>
      </c>
      <c r="D16" s="10" t="s">
        <v>18</v>
      </c>
      <c r="E16" s="12">
        <v>96</v>
      </c>
      <c r="F16" s="13">
        <v>3000</v>
      </c>
      <c r="G16" s="14">
        <f t="shared" si="0"/>
        <v>288000</v>
      </c>
      <c r="H16" s="15" t="s">
        <v>48</v>
      </c>
      <c r="I16" s="15" t="s">
        <v>21</v>
      </c>
      <c r="M16" s="9"/>
    </row>
    <row r="17" spans="1:13" ht="56.4" customHeight="1" x14ac:dyDescent="0.3">
      <c r="B17" s="10">
        <v>14</v>
      </c>
      <c r="C17" s="11" t="s">
        <v>34</v>
      </c>
      <c r="D17" s="10" t="s">
        <v>19</v>
      </c>
      <c r="E17" s="12">
        <v>20</v>
      </c>
      <c r="F17" s="13">
        <v>13500</v>
      </c>
      <c r="G17" s="14">
        <f t="shared" si="0"/>
        <v>270000</v>
      </c>
      <c r="H17" s="15" t="s">
        <v>48</v>
      </c>
      <c r="I17" s="15" t="s">
        <v>21</v>
      </c>
      <c r="M17" s="9"/>
    </row>
    <row r="18" spans="1:13" ht="39.6" x14ac:dyDescent="0.3">
      <c r="B18" s="10">
        <v>15</v>
      </c>
      <c r="C18" s="11" t="s">
        <v>35</v>
      </c>
      <c r="D18" s="10" t="s">
        <v>18</v>
      </c>
      <c r="E18" s="12">
        <v>1000</v>
      </c>
      <c r="F18" s="13">
        <v>4000</v>
      </c>
      <c r="G18" s="14">
        <f t="shared" si="0"/>
        <v>4000000</v>
      </c>
      <c r="H18" s="15" t="s">
        <v>48</v>
      </c>
      <c r="I18" s="15" t="s">
        <v>21</v>
      </c>
      <c r="M18" s="9"/>
    </row>
    <row r="19" spans="1:13" ht="39.6" x14ac:dyDescent="0.3">
      <c r="B19" s="10">
        <v>16</v>
      </c>
      <c r="C19" s="11" t="s">
        <v>36</v>
      </c>
      <c r="D19" s="10" t="s">
        <v>18</v>
      </c>
      <c r="E19" s="12">
        <v>1</v>
      </c>
      <c r="F19" s="13">
        <v>450000</v>
      </c>
      <c r="G19" s="14">
        <f t="shared" si="0"/>
        <v>450000</v>
      </c>
      <c r="H19" s="15" t="s">
        <v>48</v>
      </c>
      <c r="I19" s="15" t="s">
        <v>21</v>
      </c>
      <c r="M19" s="9"/>
    </row>
    <row r="20" spans="1:13" ht="73.2" customHeight="1" x14ac:dyDescent="0.3">
      <c r="B20" s="10">
        <v>17</v>
      </c>
      <c r="C20" s="11" t="s">
        <v>37</v>
      </c>
      <c r="D20" s="10" t="s">
        <v>19</v>
      </c>
      <c r="E20" s="12">
        <v>6</v>
      </c>
      <c r="F20" s="13">
        <v>200000</v>
      </c>
      <c r="G20" s="14">
        <f t="shared" si="0"/>
        <v>1200000</v>
      </c>
      <c r="H20" s="15" t="s">
        <v>48</v>
      </c>
      <c r="I20" s="15" t="s">
        <v>21</v>
      </c>
      <c r="M20" s="9"/>
    </row>
    <row r="21" spans="1:13" ht="39.6" x14ac:dyDescent="0.3">
      <c r="B21" s="10">
        <v>18</v>
      </c>
      <c r="C21" s="11" t="s">
        <v>38</v>
      </c>
      <c r="D21" s="10" t="s">
        <v>19</v>
      </c>
      <c r="E21" s="12">
        <v>12</v>
      </c>
      <c r="F21" s="13">
        <v>13000</v>
      </c>
      <c r="G21" s="14">
        <f t="shared" si="0"/>
        <v>156000</v>
      </c>
      <c r="H21" s="15" t="s">
        <v>48</v>
      </c>
      <c r="I21" s="15" t="s">
        <v>21</v>
      </c>
      <c r="M21" s="9"/>
    </row>
    <row r="22" spans="1:13" ht="39.6" x14ac:dyDescent="0.3">
      <c r="B22" s="10">
        <v>19</v>
      </c>
      <c r="C22" s="11" t="s">
        <v>39</v>
      </c>
      <c r="D22" s="10" t="s">
        <v>18</v>
      </c>
      <c r="E22" s="12">
        <v>4</v>
      </c>
      <c r="F22" s="13">
        <v>80000</v>
      </c>
      <c r="G22" s="14">
        <f t="shared" si="0"/>
        <v>320000</v>
      </c>
      <c r="H22" s="15" t="s">
        <v>48</v>
      </c>
      <c r="I22" s="15" t="s">
        <v>21</v>
      </c>
      <c r="M22" s="9"/>
    </row>
    <row r="23" spans="1:13" ht="39.6" x14ac:dyDescent="0.3">
      <c r="B23" s="10">
        <v>20</v>
      </c>
      <c r="C23" s="11" t="s">
        <v>40</v>
      </c>
      <c r="D23" s="10" t="s">
        <v>18</v>
      </c>
      <c r="E23" s="12">
        <v>4</v>
      </c>
      <c r="F23" s="13">
        <v>30000</v>
      </c>
      <c r="G23" s="14">
        <f t="shared" si="0"/>
        <v>120000</v>
      </c>
      <c r="H23" s="15" t="s">
        <v>48</v>
      </c>
      <c r="I23" s="15" t="s">
        <v>21</v>
      </c>
      <c r="M23" s="9"/>
    </row>
    <row r="24" spans="1:13" ht="39.6" x14ac:dyDescent="0.3">
      <c r="B24" s="10">
        <v>21</v>
      </c>
      <c r="C24" s="11" t="s">
        <v>41</v>
      </c>
      <c r="D24" s="10" t="s">
        <v>18</v>
      </c>
      <c r="E24" s="12">
        <v>2</v>
      </c>
      <c r="F24" s="13">
        <v>50000</v>
      </c>
      <c r="G24" s="14">
        <f t="shared" si="0"/>
        <v>100000</v>
      </c>
      <c r="H24" s="15" t="s">
        <v>48</v>
      </c>
      <c r="I24" s="15" t="s">
        <v>21</v>
      </c>
      <c r="M24" s="9"/>
    </row>
    <row r="25" spans="1:13" ht="79.2" x14ac:dyDescent="0.3">
      <c r="B25" s="10">
        <v>22</v>
      </c>
      <c r="C25" s="11" t="s">
        <v>42</v>
      </c>
      <c r="D25" s="10" t="s">
        <v>18</v>
      </c>
      <c r="E25" s="12">
        <v>2</v>
      </c>
      <c r="F25" s="13">
        <v>50000</v>
      </c>
      <c r="G25" s="14">
        <f t="shared" si="0"/>
        <v>100000</v>
      </c>
      <c r="H25" s="15" t="s">
        <v>48</v>
      </c>
      <c r="I25" s="15" t="s">
        <v>21</v>
      </c>
      <c r="M25" s="9"/>
    </row>
    <row r="26" spans="1:13" ht="39.6" x14ac:dyDescent="0.3">
      <c r="B26" s="10">
        <v>23</v>
      </c>
      <c r="C26" s="11" t="s">
        <v>43</v>
      </c>
      <c r="D26" s="10" t="s">
        <v>18</v>
      </c>
      <c r="E26" s="12">
        <v>2</v>
      </c>
      <c r="F26" s="13">
        <v>100000</v>
      </c>
      <c r="G26" s="14">
        <f t="shared" si="0"/>
        <v>200000</v>
      </c>
      <c r="H26" s="15" t="s">
        <v>48</v>
      </c>
      <c r="I26" s="15" t="s">
        <v>21</v>
      </c>
      <c r="M26" s="9"/>
    </row>
    <row r="27" spans="1:13" ht="39.6" x14ac:dyDescent="0.3">
      <c r="B27" s="10">
        <v>24</v>
      </c>
      <c r="C27" s="11" t="s">
        <v>44</v>
      </c>
      <c r="D27" s="10" t="s">
        <v>18</v>
      </c>
      <c r="E27" s="12">
        <v>4</v>
      </c>
      <c r="F27" s="13">
        <v>100000</v>
      </c>
      <c r="G27" s="14">
        <f t="shared" si="0"/>
        <v>400000</v>
      </c>
      <c r="H27" s="15" t="s">
        <v>48</v>
      </c>
      <c r="I27" s="15" t="s">
        <v>21</v>
      </c>
      <c r="M27" s="9"/>
    </row>
    <row r="28" spans="1:13" ht="39.6" x14ac:dyDescent="0.3">
      <c r="B28" s="10">
        <v>25</v>
      </c>
      <c r="C28" s="11" t="s">
        <v>46</v>
      </c>
      <c r="D28" s="10" t="s">
        <v>19</v>
      </c>
      <c r="E28" s="12">
        <v>1</v>
      </c>
      <c r="F28" s="13">
        <v>50000</v>
      </c>
      <c r="G28" s="14">
        <f t="shared" si="0"/>
        <v>50000</v>
      </c>
      <c r="H28" s="15" t="s">
        <v>48</v>
      </c>
      <c r="I28" s="15" t="s">
        <v>21</v>
      </c>
      <c r="M28" s="9"/>
    </row>
    <row r="29" spans="1:13" ht="39.6" x14ac:dyDescent="0.3">
      <c r="B29" s="10">
        <v>26</v>
      </c>
      <c r="C29" s="11" t="s">
        <v>45</v>
      </c>
      <c r="D29" s="10" t="s">
        <v>18</v>
      </c>
      <c r="E29" s="12">
        <v>2</v>
      </c>
      <c r="F29" s="13">
        <v>78000</v>
      </c>
      <c r="G29" s="14">
        <f t="shared" si="0"/>
        <v>156000</v>
      </c>
      <c r="H29" s="15" t="s">
        <v>48</v>
      </c>
      <c r="I29" s="15" t="s">
        <v>21</v>
      </c>
      <c r="M29" s="9"/>
    </row>
    <row r="30" spans="1:13" ht="17.399999999999999" customHeight="1" x14ac:dyDescent="0.3">
      <c r="B30" s="21" t="s">
        <v>8</v>
      </c>
      <c r="C30" s="22"/>
      <c r="D30" s="22"/>
      <c r="E30" s="22"/>
      <c r="F30" s="22"/>
      <c r="G30" s="16">
        <f>SUM(G4:G29)</f>
        <v>16791144</v>
      </c>
      <c r="H30" s="17"/>
      <c r="I30" s="15"/>
      <c r="J30" s="9"/>
    </row>
    <row r="31" spans="1:13" x14ac:dyDescent="0.3">
      <c r="B31" s="9"/>
      <c r="C31" s="9"/>
      <c r="D31" s="9"/>
      <c r="E31" s="9"/>
      <c r="F31" s="9"/>
      <c r="G31" s="18"/>
      <c r="H31" s="9"/>
      <c r="I31" s="9"/>
      <c r="J31" s="9"/>
    </row>
    <row r="32" spans="1:13" ht="217.8" customHeight="1" x14ac:dyDescent="0.3">
      <c r="A32" s="20" t="s">
        <v>51</v>
      </c>
      <c r="B32" s="20"/>
      <c r="C32" s="20"/>
      <c r="D32" s="20"/>
      <c r="E32" s="20"/>
      <c r="F32" s="20"/>
      <c r="G32" s="20"/>
      <c r="H32" s="20"/>
      <c r="I32" s="20"/>
      <c r="J32" s="20"/>
    </row>
    <row r="34" spans="1:10" ht="27.6" customHeight="1" x14ac:dyDescent="0.3">
      <c r="A34" s="23" t="s">
        <v>52</v>
      </c>
      <c r="B34" s="23"/>
      <c r="C34" s="23"/>
      <c r="D34" s="23"/>
      <c r="E34" s="23"/>
      <c r="F34" s="23"/>
      <c r="G34" s="23"/>
      <c r="H34" s="23"/>
      <c r="I34" s="23"/>
      <c r="J34" s="23"/>
    </row>
    <row r="35" spans="1:10" ht="49.8" customHeight="1" x14ac:dyDescent="0.3">
      <c r="A35" s="20" t="s">
        <v>53</v>
      </c>
      <c r="B35" s="20"/>
      <c r="C35" s="20"/>
      <c r="D35" s="20"/>
      <c r="E35" s="20"/>
      <c r="F35" s="20"/>
      <c r="G35" s="20"/>
      <c r="H35" s="20"/>
      <c r="I35" s="20"/>
      <c r="J35" s="20"/>
    </row>
    <row r="36" spans="1:10" ht="26.4" x14ac:dyDescent="0.3">
      <c r="B36" s="5" t="s">
        <v>9</v>
      </c>
      <c r="C36" s="5" t="s">
        <v>10</v>
      </c>
      <c r="D36" s="5" t="s">
        <v>11</v>
      </c>
      <c r="E36" s="6" t="s">
        <v>12</v>
      </c>
      <c r="F36" s="7" t="s">
        <v>13</v>
      </c>
      <c r="G36" s="7" t="s">
        <v>14</v>
      </c>
      <c r="H36" s="8" t="s">
        <v>15</v>
      </c>
      <c r="I36" s="5" t="s">
        <v>16</v>
      </c>
      <c r="J36" s="9"/>
    </row>
    <row r="37" spans="1:10" ht="54" customHeight="1" x14ac:dyDescent="0.3">
      <c r="B37" s="10">
        <v>1</v>
      </c>
      <c r="C37" s="11" t="s">
        <v>58</v>
      </c>
      <c r="D37" s="10" t="s">
        <v>20</v>
      </c>
      <c r="E37" s="12">
        <v>100</v>
      </c>
      <c r="F37" s="13">
        <v>1900</v>
      </c>
      <c r="G37" s="14">
        <f>E37*F37</f>
        <v>190000</v>
      </c>
      <c r="H37" s="15" t="s">
        <v>56</v>
      </c>
      <c r="I37" s="24" t="s">
        <v>55</v>
      </c>
      <c r="J37" s="9"/>
    </row>
    <row r="38" spans="1:10" ht="54" customHeight="1" x14ac:dyDescent="0.3">
      <c r="B38" s="10">
        <v>2</v>
      </c>
      <c r="C38" s="11" t="s">
        <v>59</v>
      </c>
      <c r="D38" s="10" t="s">
        <v>57</v>
      </c>
      <c r="E38" s="12">
        <v>20</v>
      </c>
      <c r="F38" s="13">
        <v>13000</v>
      </c>
      <c r="G38" s="14">
        <f t="shared" ref="G38:G62" si="1">E38*F38</f>
        <v>260000</v>
      </c>
      <c r="H38" s="15" t="s">
        <v>56</v>
      </c>
      <c r="I38" s="24" t="s">
        <v>55</v>
      </c>
      <c r="J38" s="9"/>
    </row>
    <row r="39" spans="1:10" ht="54" customHeight="1" x14ac:dyDescent="0.3">
      <c r="B39" s="10">
        <v>3</v>
      </c>
      <c r="C39" s="11" t="s">
        <v>60</v>
      </c>
      <c r="D39" s="10" t="s">
        <v>57</v>
      </c>
      <c r="E39" s="12">
        <v>2</v>
      </c>
      <c r="F39" s="13">
        <v>187000</v>
      </c>
      <c r="G39" s="14">
        <f t="shared" si="1"/>
        <v>374000</v>
      </c>
      <c r="H39" s="15" t="s">
        <v>56</v>
      </c>
      <c r="I39" s="24" t="s">
        <v>55</v>
      </c>
      <c r="J39" s="9"/>
    </row>
    <row r="40" spans="1:10" ht="66" x14ac:dyDescent="0.3">
      <c r="B40" s="10">
        <v>4</v>
      </c>
      <c r="C40" s="11" t="s">
        <v>61</v>
      </c>
      <c r="D40" s="10" t="s">
        <v>57</v>
      </c>
      <c r="E40" s="12">
        <v>4</v>
      </c>
      <c r="F40" s="13">
        <v>110000</v>
      </c>
      <c r="G40" s="14">
        <f t="shared" si="1"/>
        <v>440000</v>
      </c>
      <c r="H40" s="15" t="s">
        <v>56</v>
      </c>
      <c r="I40" s="24" t="s">
        <v>55</v>
      </c>
      <c r="J40" s="9"/>
    </row>
    <row r="41" spans="1:10" ht="54.6" customHeight="1" x14ac:dyDescent="0.3">
      <c r="B41" s="10">
        <v>5</v>
      </c>
      <c r="C41" s="11" t="s">
        <v>62</v>
      </c>
      <c r="D41" s="10" t="s">
        <v>20</v>
      </c>
      <c r="E41" s="12">
        <v>80</v>
      </c>
      <c r="F41" s="13">
        <v>45000</v>
      </c>
      <c r="G41" s="14">
        <f t="shared" si="1"/>
        <v>3600000</v>
      </c>
      <c r="H41" s="15" t="s">
        <v>56</v>
      </c>
      <c r="I41" s="24" t="s">
        <v>55</v>
      </c>
      <c r="J41" s="9"/>
    </row>
    <row r="42" spans="1:10" ht="54.6" customHeight="1" x14ac:dyDescent="0.3">
      <c r="B42" s="10">
        <v>6</v>
      </c>
      <c r="C42" s="11" t="s">
        <v>63</v>
      </c>
      <c r="D42" s="10" t="s">
        <v>20</v>
      </c>
      <c r="E42" s="12">
        <v>4</v>
      </c>
      <c r="F42" s="13">
        <v>13082</v>
      </c>
      <c r="G42" s="14">
        <f t="shared" si="1"/>
        <v>52328</v>
      </c>
      <c r="H42" s="15" t="s">
        <v>56</v>
      </c>
      <c r="I42" s="24" t="s">
        <v>55</v>
      </c>
      <c r="J42" s="9"/>
    </row>
    <row r="43" spans="1:10" ht="55.8" customHeight="1" x14ac:dyDescent="0.3">
      <c r="B43" s="10">
        <v>7</v>
      </c>
      <c r="C43" s="11" t="s">
        <v>64</v>
      </c>
      <c r="D43" s="10" t="s">
        <v>20</v>
      </c>
      <c r="E43" s="12">
        <v>8</v>
      </c>
      <c r="F43" s="13">
        <v>29072</v>
      </c>
      <c r="G43" s="14">
        <f t="shared" si="1"/>
        <v>232576</v>
      </c>
      <c r="H43" s="15" t="s">
        <v>56</v>
      </c>
      <c r="I43" s="24" t="s">
        <v>55</v>
      </c>
      <c r="J43" s="9"/>
    </row>
    <row r="44" spans="1:10" ht="52.8" customHeight="1" x14ac:dyDescent="0.3">
      <c r="B44" s="10">
        <v>8</v>
      </c>
      <c r="C44" s="11" t="s">
        <v>65</v>
      </c>
      <c r="D44" s="10" t="s">
        <v>20</v>
      </c>
      <c r="E44" s="12">
        <v>8</v>
      </c>
      <c r="F44" s="13">
        <v>48453</v>
      </c>
      <c r="G44" s="14">
        <f t="shared" si="1"/>
        <v>387624</v>
      </c>
      <c r="H44" s="15" t="s">
        <v>56</v>
      </c>
      <c r="I44" s="24" t="s">
        <v>55</v>
      </c>
      <c r="J44" s="9"/>
    </row>
    <row r="45" spans="1:10" ht="52.2" customHeight="1" x14ac:dyDescent="0.3">
      <c r="B45" s="10">
        <v>9</v>
      </c>
      <c r="C45" s="11" t="s">
        <v>66</v>
      </c>
      <c r="D45" s="10" t="s">
        <v>20</v>
      </c>
      <c r="E45" s="12">
        <v>8</v>
      </c>
      <c r="F45" s="13">
        <v>67821</v>
      </c>
      <c r="G45" s="14">
        <f t="shared" si="1"/>
        <v>542568</v>
      </c>
      <c r="H45" s="15" t="s">
        <v>56</v>
      </c>
      <c r="I45" s="24" t="s">
        <v>55</v>
      </c>
      <c r="J45" s="9"/>
    </row>
    <row r="46" spans="1:10" ht="54.6" customHeight="1" x14ac:dyDescent="0.3">
      <c r="B46" s="10">
        <v>10</v>
      </c>
      <c r="C46" s="11" t="s">
        <v>67</v>
      </c>
      <c r="D46" s="10" t="s">
        <v>20</v>
      </c>
      <c r="E46" s="12">
        <v>4</v>
      </c>
      <c r="F46" s="13">
        <v>77512</v>
      </c>
      <c r="G46" s="14">
        <f t="shared" si="1"/>
        <v>310048</v>
      </c>
      <c r="H46" s="15" t="s">
        <v>56</v>
      </c>
      <c r="I46" s="24" t="s">
        <v>55</v>
      </c>
      <c r="J46" s="9"/>
    </row>
    <row r="47" spans="1:10" ht="54" customHeight="1" x14ac:dyDescent="0.3">
      <c r="B47" s="10">
        <v>11</v>
      </c>
      <c r="C47" s="11" t="s">
        <v>68</v>
      </c>
      <c r="D47" s="10" t="s">
        <v>20</v>
      </c>
      <c r="E47" s="12">
        <v>12</v>
      </c>
      <c r="F47" s="13">
        <v>180000</v>
      </c>
      <c r="G47" s="14">
        <f t="shared" si="1"/>
        <v>2160000</v>
      </c>
      <c r="H47" s="15" t="s">
        <v>56</v>
      </c>
      <c r="I47" s="24" t="s">
        <v>55</v>
      </c>
      <c r="J47" s="9"/>
    </row>
    <row r="48" spans="1:10" ht="134.4" customHeight="1" x14ac:dyDescent="0.3">
      <c r="B48" s="10">
        <v>12</v>
      </c>
      <c r="C48" s="11" t="s">
        <v>69</v>
      </c>
      <c r="D48" s="10" t="s">
        <v>20</v>
      </c>
      <c r="E48" s="12">
        <v>96</v>
      </c>
      <c r="F48" s="13">
        <v>4500</v>
      </c>
      <c r="G48" s="14">
        <f t="shared" si="1"/>
        <v>432000</v>
      </c>
      <c r="H48" s="15" t="s">
        <v>56</v>
      </c>
      <c r="I48" s="24" t="s">
        <v>55</v>
      </c>
      <c r="J48" s="9"/>
    </row>
    <row r="49" spans="2:10" ht="132" x14ac:dyDescent="0.3">
      <c r="B49" s="10">
        <v>13</v>
      </c>
      <c r="C49" s="11" t="s">
        <v>70</v>
      </c>
      <c r="D49" s="10" t="s">
        <v>20</v>
      </c>
      <c r="E49" s="12">
        <v>96</v>
      </c>
      <c r="F49" s="13">
        <v>3000</v>
      </c>
      <c r="G49" s="14">
        <f t="shared" si="1"/>
        <v>288000</v>
      </c>
      <c r="H49" s="15" t="s">
        <v>56</v>
      </c>
      <c r="I49" s="24" t="s">
        <v>55</v>
      </c>
      <c r="J49" s="9"/>
    </row>
    <row r="50" spans="2:10" ht="55.2" customHeight="1" x14ac:dyDescent="0.3">
      <c r="B50" s="10">
        <v>14</v>
      </c>
      <c r="C50" s="11" t="s">
        <v>71</v>
      </c>
      <c r="D50" s="10" t="s">
        <v>57</v>
      </c>
      <c r="E50" s="12">
        <v>20</v>
      </c>
      <c r="F50" s="13">
        <v>13500</v>
      </c>
      <c r="G50" s="14">
        <f t="shared" si="1"/>
        <v>270000</v>
      </c>
      <c r="H50" s="15" t="s">
        <v>56</v>
      </c>
      <c r="I50" s="24" t="s">
        <v>55</v>
      </c>
      <c r="J50" s="9"/>
    </row>
    <row r="51" spans="2:10" ht="54.6" customHeight="1" x14ac:dyDescent="0.3">
      <c r="B51" s="10">
        <v>15</v>
      </c>
      <c r="C51" s="11" t="s">
        <v>72</v>
      </c>
      <c r="D51" s="10" t="s">
        <v>20</v>
      </c>
      <c r="E51" s="12">
        <v>1000</v>
      </c>
      <c r="F51" s="13">
        <v>4000</v>
      </c>
      <c r="G51" s="14">
        <f t="shared" si="1"/>
        <v>4000000</v>
      </c>
      <c r="H51" s="15" t="s">
        <v>56</v>
      </c>
      <c r="I51" s="24" t="s">
        <v>55</v>
      </c>
      <c r="J51" s="9"/>
    </row>
    <row r="52" spans="2:10" ht="54" customHeight="1" x14ac:dyDescent="0.3">
      <c r="B52" s="10">
        <v>16</v>
      </c>
      <c r="C52" s="11" t="s">
        <v>73</v>
      </c>
      <c r="D52" s="10" t="s">
        <v>20</v>
      </c>
      <c r="E52" s="12">
        <v>1</v>
      </c>
      <c r="F52" s="13">
        <v>450000</v>
      </c>
      <c r="G52" s="14">
        <f t="shared" si="1"/>
        <v>450000</v>
      </c>
      <c r="H52" s="15" t="s">
        <v>56</v>
      </c>
      <c r="I52" s="24" t="s">
        <v>55</v>
      </c>
      <c r="J52" s="9"/>
    </row>
    <row r="53" spans="2:10" ht="66" x14ac:dyDescent="0.3">
      <c r="B53" s="10">
        <v>17</v>
      </c>
      <c r="C53" s="11" t="s">
        <v>74</v>
      </c>
      <c r="D53" s="10" t="s">
        <v>57</v>
      </c>
      <c r="E53" s="12">
        <v>6</v>
      </c>
      <c r="F53" s="13">
        <v>200000</v>
      </c>
      <c r="G53" s="14">
        <f t="shared" si="1"/>
        <v>1200000</v>
      </c>
      <c r="H53" s="15" t="s">
        <v>56</v>
      </c>
      <c r="I53" s="24" t="s">
        <v>55</v>
      </c>
      <c r="J53" s="9"/>
    </row>
    <row r="54" spans="2:10" ht="52.8" customHeight="1" x14ac:dyDescent="0.3">
      <c r="B54" s="10">
        <v>18</v>
      </c>
      <c r="C54" s="11" t="s">
        <v>75</v>
      </c>
      <c r="D54" s="10" t="s">
        <v>57</v>
      </c>
      <c r="E54" s="12">
        <v>12</v>
      </c>
      <c r="F54" s="13">
        <v>13000</v>
      </c>
      <c r="G54" s="14">
        <f t="shared" si="1"/>
        <v>156000</v>
      </c>
      <c r="H54" s="15" t="s">
        <v>56</v>
      </c>
      <c r="I54" s="24" t="s">
        <v>55</v>
      </c>
      <c r="J54" s="9"/>
    </row>
    <row r="55" spans="2:10" ht="55.2" customHeight="1" x14ac:dyDescent="0.3">
      <c r="B55" s="10">
        <v>19</v>
      </c>
      <c r="C55" s="11" t="s">
        <v>76</v>
      </c>
      <c r="D55" s="10" t="s">
        <v>20</v>
      </c>
      <c r="E55" s="12">
        <v>4</v>
      </c>
      <c r="F55" s="13">
        <v>80000</v>
      </c>
      <c r="G55" s="14">
        <f t="shared" si="1"/>
        <v>320000</v>
      </c>
      <c r="H55" s="15" t="s">
        <v>56</v>
      </c>
      <c r="I55" s="24" t="s">
        <v>55</v>
      </c>
      <c r="J55" s="9"/>
    </row>
    <row r="56" spans="2:10" ht="52.8" customHeight="1" x14ac:dyDescent="0.3">
      <c r="B56" s="10">
        <v>20</v>
      </c>
      <c r="C56" s="11" t="s">
        <v>77</v>
      </c>
      <c r="D56" s="10" t="s">
        <v>20</v>
      </c>
      <c r="E56" s="12">
        <v>4</v>
      </c>
      <c r="F56" s="13">
        <v>30000</v>
      </c>
      <c r="G56" s="14">
        <f t="shared" si="1"/>
        <v>120000</v>
      </c>
      <c r="H56" s="15" t="s">
        <v>56</v>
      </c>
      <c r="I56" s="24" t="s">
        <v>55</v>
      </c>
      <c r="J56" s="9"/>
    </row>
    <row r="57" spans="2:10" ht="52.8" customHeight="1" x14ac:dyDescent="0.3">
      <c r="B57" s="10">
        <v>21</v>
      </c>
      <c r="C57" s="11" t="s">
        <v>78</v>
      </c>
      <c r="D57" s="10" t="s">
        <v>20</v>
      </c>
      <c r="E57" s="12">
        <v>2</v>
      </c>
      <c r="F57" s="13">
        <v>50000</v>
      </c>
      <c r="G57" s="14">
        <f t="shared" si="1"/>
        <v>100000</v>
      </c>
      <c r="H57" s="15" t="s">
        <v>56</v>
      </c>
      <c r="I57" s="24" t="s">
        <v>55</v>
      </c>
      <c r="J57" s="9"/>
    </row>
    <row r="58" spans="2:10" ht="92.4" x14ac:dyDescent="0.3">
      <c r="B58" s="10">
        <v>22</v>
      </c>
      <c r="C58" s="11" t="s">
        <v>79</v>
      </c>
      <c r="D58" s="10" t="s">
        <v>20</v>
      </c>
      <c r="E58" s="12">
        <v>2</v>
      </c>
      <c r="F58" s="13">
        <v>50000</v>
      </c>
      <c r="G58" s="14">
        <f t="shared" si="1"/>
        <v>100000</v>
      </c>
      <c r="H58" s="15" t="s">
        <v>56</v>
      </c>
      <c r="I58" s="24" t="s">
        <v>55</v>
      </c>
      <c r="J58" s="9"/>
    </row>
    <row r="59" spans="2:10" ht="52.2" customHeight="1" x14ac:dyDescent="0.3">
      <c r="B59" s="10">
        <v>23</v>
      </c>
      <c r="C59" s="11" t="s">
        <v>80</v>
      </c>
      <c r="D59" s="10" t="s">
        <v>20</v>
      </c>
      <c r="E59" s="12">
        <v>2</v>
      </c>
      <c r="F59" s="13">
        <v>100000</v>
      </c>
      <c r="G59" s="14">
        <f t="shared" si="1"/>
        <v>200000</v>
      </c>
      <c r="H59" s="15" t="s">
        <v>56</v>
      </c>
      <c r="I59" s="24" t="s">
        <v>55</v>
      </c>
      <c r="J59" s="9"/>
    </row>
    <row r="60" spans="2:10" ht="52.8" customHeight="1" x14ac:dyDescent="0.3">
      <c r="B60" s="10">
        <v>24</v>
      </c>
      <c r="C60" s="11" t="s">
        <v>81</v>
      </c>
      <c r="D60" s="10" t="s">
        <v>20</v>
      </c>
      <c r="E60" s="12">
        <v>4</v>
      </c>
      <c r="F60" s="13">
        <v>100000</v>
      </c>
      <c r="G60" s="14">
        <f t="shared" si="1"/>
        <v>400000</v>
      </c>
      <c r="H60" s="15" t="s">
        <v>56</v>
      </c>
      <c r="I60" s="24" t="s">
        <v>55</v>
      </c>
      <c r="J60" s="9"/>
    </row>
    <row r="61" spans="2:10" ht="53.4" customHeight="1" x14ac:dyDescent="0.3">
      <c r="B61" s="10">
        <v>25</v>
      </c>
      <c r="C61" s="11" t="s">
        <v>82</v>
      </c>
      <c r="D61" s="10" t="s">
        <v>57</v>
      </c>
      <c r="E61" s="12">
        <v>1</v>
      </c>
      <c r="F61" s="13">
        <v>50000</v>
      </c>
      <c r="G61" s="14">
        <f t="shared" si="1"/>
        <v>50000</v>
      </c>
      <c r="H61" s="15" t="s">
        <v>56</v>
      </c>
      <c r="I61" s="24" t="s">
        <v>55</v>
      </c>
      <c r="J61" s="9"/>
    </row>
    <row r="62" spans="2:10" ht="54" customHeight="1" x14ac:dyDescent="0.3">
      <c r="B62" s="10">
        <v>26</v>
      </c>
      <c r="C62" s="11" t="s">
        <v>83</v>
      </c>
      <c r="D62" s="10" t="s">
        <v>20</v>
      </c>
      <c r="E62" s="12">
        <v>2</v>
      </c>
      <c r="F62" s="13">
        <v>78000</v>
      </c>
      <c r="G62" s="14">
        <f t="shared" si="1"/>
        <v>156000</v>
      </c>
      <c r="H62" s="15" t="s">
        <v>56</v>
      </c>
      <c r="I62" s="24" t="s">
        <v>55</v>
      </c>
      <c r="J62" s="9"/>
    </row>
    <row r="63" spans="2:10" x14ac:dyDescent="0.3">
      <c r="B63" s="21" t="s">
        <v>17</v>
      </c>
      <c r="C63" s="22"/>
      <c r="D63" s="22"/>
      <c r="E63" s="22"/>
      <c r="F63" s="22"/>
      <c r="G63" s="16">
        <f>SUM(G37:G62)</f>
        <v>16791144</v>
      </c>
      <c r="H63" s="17"/>
      <c r="I63" s="15"/>
      <c r="J63" s="9"/>
    </row>
    <row r="64" spans="2:10" x14ac:dyDescent="0.3">
      <c r="B64" s="9"/>
      <c r="C64" s="9"/>
      <c r="D64" s="9"/>
      <c r="E64" s="9"/>
      <c r="F64" s="9"/>
      <c r="G64" s="18"/>
      <c r="H64" s="9"/>
      <c r="I64" s="9"/>
      <c r="J64" s="9"/>
    </row>
    <row r="65" spans="1:10" ht="214.2" customHeight="1" x14ac:dyDescent="0.3">
      <c r="A65" s="20" t="s">
        <v>54</v>
      </c>
      <c r="B65" s="20"/>
      <c r="C65" s="20"/>
      <c r="D65" s="20"/>
      <c r="E65" s="20"/>
      <c r="F65" s="20"/>
      <c r="G65" s="20"/>
      <c r="H65" s="20"/>
      <c r="I65" s="20"/>
      <c r="J65" s="20"/>
    </row>
  </sheetData>
  <autoFilter ref="D1:D32" xr:uid="{00000000-0009-0000-0000-000000000000}"/>
  <mergeCells count="8">
    <mergeCell ref="A35:J35"/>
    <mergeCell ref="B63:F63"/>
    <mergeCell ref="A65:J65"/>
    <mergeCell ref="A1:J1"/>
    <mergeCell ref="A2:J2"/>
    <mergeCell ref="A32:J32"/>
    <mergeCell ref="B30:F30"/>
    <mergeCell ref="A34:J34"/>
  </mergeCells>
  <phoneticPr fontId="9" type="noConversion"/>
  <pageMargins left="0.70866141732283472" right="0.70866141732283472" top="0.74803149606299213" bottom="0.74803149606299213" header="0.31496062992125984" footer="0.31496062992125984"/>
  <pageSetup paperSize="9" scale="74" orientation="landscape" verticalDpi="0" r:id="rId1"/>
  <rowBreaks count="1" manualBreakCount="1">
    <brk id="3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2025-01-08T04:45:09Z</dcterms:modified>
</cp:coreProperties>
</file>